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C5" i="7"/>
  <c r="F42" l="1"/>
  <c r="F44"/>
  <c r="F45"/>
  <c r="C14" l="1"/>
  <c r="C11"/>
  <c r="C28"/>
  <c r="C41" l="1"/>
  <c r="F27"/>
  <c r="C20"/>
  <c r="C19"/>
  <c r="C4"/>
  <c r="F4" s="1"/>
  <c r="E17"/>
  <c r="F18"/>
  <c r="C40" l="1"/>
  <c r="C46" s="1"/>
  <c r="F46" s="1"/>
  <c r="F36"/>
  <c r="F25" l="1"/>
  <c r="F26"/>
  <c r="E30"/>
  <c r="D41" l="1"/>
  <c r="D20"/>
  <c r="D19"/>
  <c r="D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F6"/>
  <c r="F7"/>
  <c r="F9"/>
  <c r="F10"/>
  <c r="F11"/>
  <c r="F12"/>
  <c r="F13"/>
  <c r="F14"/>
  <c r="F15"/>
  <c r="E19" l="1"/>
  <c r="E20"/>
  <c r="E4"/>
  <c r="E41"/>
  <c r="F5"/>
  <c r="F19"/>
  <c r="F22" l="1"/>
  <c r="F24"/>
  <c r="F28"/>
  <c r="F31"/>
  <c r="F32"/>
  <c r="F34"/>
  <c r="F35"/>
  <c r="F37"/>
  <c r="F38"/>
  <c r="F39"/>
  <c r="F41" l="1"/>
  <c r="F20" l="1"/>
  <c r="E40" l="1"/>
  <c r="F40"/>
  <c r="E46"/>
</calcChain>
</file>

<file path=xl/sharedStrings.xml><?xml version="1.0" encoding="utf-8"?>
<sst xmlns="http://schemas.openxmlformats.org/spreadsheetml/2006/main" count="61" uniqueCount="55">
  <si>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</si>
  <si>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</si>
  <si>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</si>
  <si>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</si>
  <si>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</si>
  <si>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</si>
  <si>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</si>
  <si>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</si>
  <si>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</si>
  <si>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</si>
  <si>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</si>
  <si>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</si>
  <si>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</si>
  <si>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</si>
  <si>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</si>
  <si>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</si>
  <si>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</si>
  <si>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</si>
  <si>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</si>
  <si>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</si>
  <si>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</si>
  <si>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</si>
  <si>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</si>
  <si>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</si>
  <si>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</si>
  <si>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</si>
  <si>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</si>
  <si>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</si>
  <si>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</si>
  <si>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</si>
  <si>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</si>
  <si>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</si>
  <si>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</si>
  <si>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</si>
  <si>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</si>
  <si>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</si>
  <si>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</si>
  <si>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</si>
  <si>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</si>
  <si>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</si>
  <si>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</si>
  <si>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</si>
  <si>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</si>
  <si>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</si>
  <si>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</si>
  <si>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</si>
  <si>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</si>
  <si>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</si>
  <si>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</si>
  <si>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Сравнительный анализ поступления доходов в бюджет города Ставрополя за 2018-2019 гг.                                                                                    в сопоставимых условиях</t>
  </si>
  <si>
    <t>Поступило за  январь              2018 год</t>
  </si>
  <si>
    <t>Поступило за январь                2019 год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</si>
  <si>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 первый заместитель руководителя комитета финансов и бюджета администрации города Ставрополя</t>
  </si>
  <si>
    <t>Т.Ю. Филькова</t>
  </si>
  <si>
    <t>-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</si>
</sst>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164" fontId="2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topLeftCell="A31" workbookViewId="0">
      <selection activeCell="K41" sqref="K41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28.9" customHeight="1">
      <c r="A1" s="40" t="s">
        <v>49</v>
      </c>
      <c r="B1" s="41"/>
      <c r="C1" s="41"/>
      <c r="D1" s="41"/>
      <c r="E1" s="41"/>
      <c r="F1" s="41"/>
    </row>
    <row r="2" spans="1:221" ht="13.5" thickBot="1">
      <c r="F2" s="8" t="s">
        <v>31</v>
      </c>
    </row>
    <row r="3" spans="1:221" ht="58.9" customHeight="1">
      <c r="A3" s="33" t="s">
        <v>41</v>
      </c>
      <c r="B3" s="32" t="s">
        <v>42</v>
      </c>
      <c r="C3" s="13" t="s">
        <v>50</v>
      </c>
      <c r="D3" s="13" t="s">
        <v>51</v>
      </c>
      <c r="E3" s="14" t="s">
        <v>12</v>
      </c>
      <c r="F3" s="21" t="s">
        <v>40</v>
      </c>
    </row>
    <row r="4" spans="1:221" s="3" customFormat="1">
      <c r="A4" s="17"/>
      <c r="B4" s="11" t="s">
        <v>7</v>
      </c>
      <c r="C4" s="22">
        <f t="shared" ref="C4" si="0">C5+C6+C7+C8+C9+C10+C11+C14+C18</f>
        <v>216867.90409590409</v>
      </c>
      <c r="D4" s="22">
        <f t="shared" ref="D4" si="1">D5+D6+D7+D8+D9+D10+D11+D14+D18</f>
        <v>227942.94</v>
      </c>
      <c r="E4" s="22">
        <f>D4-C4</f>
        <v>11075.035904095916</v>
      </c>
      <c r="F4" s="30">
        <f>D4/C4*100</f>
        <v>105.10681188637221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34">
        <f>76035/20.02*22.02</f>
        <v>83630.904095904087</v>
      </c>
      <c r="D5" s="23">
        <v>100844</v>
      </c>
      <c r="E5" s="23">
        <f t="shared" ref="E5:E46" si="2">D5-C5</f>
        <v>17213.095904095913</v>
      </c>
      <c r="F5" s="28">
        <f>D5/C5*100</f>
        <v>120.58221908537151</v>
      </c>
    </row>
    <row r="6" spans="1:221">
      <c r="A6" s="15">
        <v>2</v>
      </c>
      <c r="B6" s="1" t="s">
        <v>32</v>
      </c>
      <c r="C6" s="34">
        <v>1470</v>
      </c>
      <c r="D6" s="23">
        <v>2117</v>
      </c>
      <c r="E6" s="23">
        <f t="shared" si="2"/>
        <v>647</v>
      </c>
      <c r="F6" s="28">
        <f t="shared" ref="F6:F15" si="3">D6/C6*100</f>
        <v>144.01360544217687</v>
      </c>
    </row>
    <row r="7" spans="1:221" ht="18.600000000000001" customHeight="1">
      <c r="A7" s="36">
        <v>3</v>
      </c>
      <c r="B7" s="1" t="s">
        <v>5</v>
      </c>
      <c r="C7" s="34">
        <v>83461</v>
      </c>
      <c r="D7" s="23">
        <v>74555</v>
      </c>
      <c r="E7" s="23">
        <f t="shared" si="2"/>
        <v>-8906</v>
      </c>
      <c r="F7" s="28">
        <f t="shared" si="3"/>
        <v>89.329147745653657</v>
      </c>
    </row>
    <row r="8" spans="1:221">
      <c r="A8" s="36">
        <v>4</v>
      </c>
      <c r="B8" s="1" t="s">
        <v>6</v>
      </c>
      <c r="C8" s="34">
        <v>46</v>
      </c>
      <c r="D8" s="23">
        <v>53</v>
      </c>
      <c r="E8" s="23">
        <f t="shared" si="2"/>
        <v>7</v>
      </c>
      <c r="F8" s="28">
        <f t="shared" si="3"/>
        <v>115.21739130434783</v>
      </c>
    </row>
    <row r="9" spans="1:221" ht="12.75" customHeight="1">
      <c r="A9" s="36">
        <v>5</v>
      </c>
      <c r="B9" s="1" t="s">
        <v>22</v>
      </c>
      <c r="C9" s="34">
        <v>2447</v>
      </c>
      <c r="D9" s="23">
        <v>1250</v>
      </c>
      <c r="E9" s="23">
        <f t="shared" si="2"/>
        <v>-1197</v>
      </c>
      <c r="F9" s="28">
        <f t="shared" si="3"/>
        <v>51.082958724969352</v>
      </c>
    </row>
    <row r="10" spans="1:221">
      <c r="A10" s="36">
        <v>6</v>
      </c>
      <c r="B10" s="1" t="s">
        <v>1</v>
      </c>
      <c r="C10" s="34">
        <v>5226</v>
      </c>
      <c r="D10" s="23">
        <v>15126</v>
      </c>
      <c r="E10" s="23">
        <f t="shared" si="2"/>
        <v>9900</v>
      </c>
      <c r="F10" s="28">
        <f t="shared" si="3"/>
        <v>289.43742824339836</v>
      </c>
    </row>
    <row r="11" spans="1:221">
      <c r="A11" s="48">
        <v>7</v>
      </c>
      <c r="B11" s="1" t="s">
        <v>16</v>
      </c>
      <c r="C11" s="34">
        <f>C12+C13</f>
        <v>34358</v>
      </c>
      <c r="D11" s="23">
        <v>28498</v>
      </c>
      <c r="E11" s="23">
        <f t="shared" si="2"/>
        <v>-5860</v>
      </c>
      <c r="F11" s="28">
        <f t="shared" si="3"/>
        <v>82.944292450084404</v>
      </c>
    </row>
    <row r="12" spans="1:221" s="10" customFormat="1">
      <c r="A12" s="51"/>
      <c r="B12" s="19" t="s">
        <v>36</v>
      </c>
      <c r="C12" s="35">
        <v>27305</v>
      </c>
      <c r="D12" s="24">
        <v>21962</v>
      </c>
      <c r="E12" s="24">
        <f t="shared" si="2"/>
        <v>-5343</v>
      </c>
      <c r="F12" s="31">
        <f t="shared" si="3"/>
        <v>80.432155282915218</v>
      </c>
    </row>
    <row r="13" spans="1:221" s="10" customFormat="1">
      <c r="A13" s="52"/>
      <c r="B13" s="19" t="s">
        <v>35</v>
      </c>
      <c r="C13" s="35">
        <v>7053</v>
      </c>
      <c r="D13" s="24">
        <v>6536</v>
      </c>
      <c r="E13" s="24">
        <f t="shared" si="2"/>
        <v>-517</v>
      </c>
      <c r="F13" s="31">
        <f t="shared" si="3"/>
        <v>92.669785906706366</v>
      </c>
    </row>
    <row r="14" spans="1:221">
      <c r="A14" s="48">
        <v>8</v>
      </c>
      <c r="B14" s="1" t="s">
        <v>17</v>
      </c>
      <c r="C14" s="34">
        <f>C15+C16+C17</f>
        <v>6228</v>
      </c>
      <c r="D14" s="23">
        <v>5499.9400000000005</v>
      </c>
      <c r="E14" s="23">
        <f t="shared" si="2"/>
        <v>-728.05999999999949</v>
      </c>
      <c r="F14" s="28">
        <f t="shared" si="3"/>
        <v>88.309890815671167</v>
      </c>
    </row>
    <row r="15" spans="1:221">
      <c r="A15" s="49"/>
      <c r="B15" s="19" t="s">
        <v>28</v>
      </c>
      <c r="C15" s="35">
        <v>6228</v>
      </c>
      <c r="D15" s="24">
        <v>5499.9400000000005</v>
      </c>
      <c r="E15" s="24">
        <f t="shared" si="2"/>
        <v>-728.05999999999949</v>
      </c>
      <c r="F15" s="31">
        <f t="shared" si="3"/>
        <v>88.309890815671167</v>
      </c>
    </row>
    <row r="16" spans="1:221">
      <c r="A16" s="49"/>
      <c r="B16" s="19" t="s">
        <v>29</v>
      </c>
      <c r="C16" s="35">
        <v>0</v>
      </c>
      <c r="D16" s="24">
        <v>0</v>
      </c>
      <c r="E16" s="24">
        <f t="shared" si="2"/>
        <v>0</v>
      </c>
      <c r="F16" s="57" t="s">
        <v>54</v>
      </c>
    </row>
    <row r="17" spans="1:221">
      <c r="A17" s="52"/>
      <c r="B17" s="19" t="s">
        <v>48</v>
      </c>
      <c r="C17" s="35">
        <v>0</v>
      </c>
      <c r="D17" s="24">
        <v>0</v>
      </c>
      <c r="E17" s="24">
        <f t="shared" si="2"/>
        <v>0</v>
      </c>
      <c r="F17" s="57" t="s">
        <v>54</v>
      </c>
    </row>
    <row r="18" spans="1:221" ht="25.5">
      <c r="A18" s="36">
        <v>9</v>
      </c>
      <c r="B18" s="1" t="s">
        <v>19</v>
      </c>
      <c r="C18" s="34">
        <v>1</v>
      </c>
      <c r="D18" s="23">
        <v>0</v>
      </c>
      <c r="E18" s="23">
        <f t="shared" si="2"/>
        <v>-1</v>
      </c>
      <c r="F18" s="28">
        <f>D18/C18*100</f>
        <v>0</v>
      </c>
    </row>
    <row r="19" spans="1:221" s="3" customFormat="1">
      <c r="A19" s="18"/>
      <c r="B19" s="6" t="s">
        <v>8</v>
      </c>
      <c r="C19" s="25">
        <f>C21+C22+C23+C24+C25+C26+C28+C32+C33+C34+C35+C36+C37+C39</f>
        <v>28536</v>
      </c>
      <c r="D19" s="25">
        <f>D21+D22+D23+D24+D25+D26+D28+D32+D33+D34+D35+D36+D37+D39</f>
        <v>37304</v>
      </c>
      <c r="E19" s="25">
        <f t="shared" si="2"/>
        <v>8768</v>
      </c>
      <c r="F19" s="27">
        <f>D19/C19*100</f>
        <v>130.72610036445192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21</v>
      </c>
      <c r="C20" s="25">
        <f>C21+C22+C23+C24+C25+C26+C28+C32+C34+C35+C36+C37+C39</f>
        <v>27566</v>
      </c>
      <c r="D20" s="25">
        <f>D21+D22+D23+D24+D25+D26+D28+D32+D34+D35+D36+D37+D39</f>
        <v>36604</v>
      </c>
      <c r="E20" s="25">
        <f t="shared" si="2"/>
        <v>9038</v>
      </c>
      <c r="F20" s="27">
        <f>D20/C20*100</f>
        <v>132.78676630631938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6">
        <v>10</v>
      </c>
      <c r="B21" s="1" t="s">
        <v>10</v>
      </c>
      <c r="C21" s="34">
        <v>0</v>
      </c>
      <c r="D21" s="23">
        <v>0</v>
      </c>
      <c r="E21" s="23">
        <f t="shared" si="2"/>
        <v>0</v>
      </c>
      <c r="F21" s="58" t="s">
        <v>54</v>
      </c>
    </row>
    <row r="22" spans="1:221" ht="66" customHeight="1">
      <c r="A22" s="36">
        <v>11</v>
      </c>
      <c r="B22" s="1" t="s">
        <v>37</v>
      </c>
      <c r="C22" s="34">
        <v>10754</v>
      </c>
      <c r="D22" s="23">
        <v>19961</v>
      </c>
      <c r="E22" s="23">
        <f t="shared" si="2"/>
        <v>9207</v>
      </c>
      <c r="F22" s="28">
        <f t="shared" ref="F22:F39" si="4">D22/C22*100</f>
        <v>185.61465501208852</v>
      </c>
    </row>
    <row r="23" spans="1:221" ht="68.45" customHeight="1">
      <c r="A23" s="16" t="s">
        <v>24</v>
      </c>
      <c r="B23" s="2" t="s">
        <v>47</v>
      </c>
      <c r="C23" s="34">
        <v>0</v>
      </c>
      <c r="D23" s="23">
        <v>0</v>
      </c>
      <c r="E23" s="23">
        <f t="shared" si="2"/>
        <v>0</v>
      </c>
      <c r="F23" s="59" t="s">
        <v>54</v>
      </c>
    </row>
    <row r="24" spans="1:221" ht="51.6" customHeight="1">
      <c r="A24" s="37">
        <v>13</v>
      </c>
      <c r="B24" s="1" t="s">
        <v>38</v>
      </c>
      <c r="C24" s="34">
        <v>3094</v>
      </c>
      <c r="D24" s="23">
        <v>2196</v>
      </c>
      <c r="E24" s="23">
        <f t="shared" si="2"/>
        <v>-898</v>
      </c>
      <c r="F24" s="28">
        <f t="shared" si="4"/>
        <v>70.976082740788627</v>
      </c>
    </row>
    <row r="25" spans="1:221" ht="25.5">
      <c r="A25" s="36">
        <v>14</v>
      </c>
      <c r="B25" s="1" t="s">
        <v>33</v>
      </c>
      <c r="C25" s="34">
        <v>1063</v>
      </c>
      <c r="D25" s="23">
        <v>1041</v>
      </c>
      <c r="E25" s="23">
        <f t="shared" si="2"/>
        <v>-22</v>
      </c>
      <c r="F25" s="28">
        <f t="shared" si="4"/>
        <v>97.930385700846657</v>
      </c>
    </row>
    <row r="26" spans="1:221" ht="40.9" customHeight="1">
      <c r="A26" s="48">
        <v>15</v>
      </c>
      <c r="B26" s="1" t="s">
        <v>11</v>
      </c>
      <c r="C26" s="34">
        <v>21</v>
      </c>
      <c r="D26" s="23">
        <v>36</v>
      </c>
      <c r="E26" s="23">
        <f t="shared" si="2"/>
        <v>15</v>
      </c>
      <c r="F26" s="28">
        <f t="shared" si="4"/>
        <v>171.42857142857142</v>
      </c>
    </row>
    <row r="27" spans="1:221" hidden="1">
      <c r="A27" s="52"/>
      <c r="B27" s="20" t="s">
        <v>25</v>
      </c>
      <c r="C27" s="34"/>
      <c r="D27" s="24">
        <v>0</v>
      </c>
      <c r="E27" s="24">
        <f t="shared" si="2"/>
        <v>0</v>
      </c>
      <c r="F27" s="28" t="e">
        <f t="shared" si="4"/>
        <v>#DIV/0!</v>
      </c>
    </row>
    <row r="28" spans="1:221" ht="25.5" customHeight="1">
      <c r="A28" s="48">
        <v>16</v>
      </c>
      <c r="B28" s="1" t="s">
        <v>20</v>
      </c>
      <c r="C28" s="34">
        <f>C31</f>
        <v>211</v>
      </c>
      <c r="D28" s="23">
        <v>222</v>
      </c>
      <c r="E28" s="23">
        <f t="shared" si="2"/>
        <v>11</v>
      </c>
      <c r="F28" s="28">
        <f t="shared" si="4"/>
        <v>105.21327014218009</v>
      </c>
    </row>
    <row r="29" spans="1:221" ht="13.5" customHeight="1">
      <c r="A29" s="49"/>
      <c r="B29" s="19" t="s">
        <v>26</v>
      </c>
      <c r="C29" s="24">
        <v>0</v>
      </c>
      <c r="D29" s="24">
        <v>0</v>
      </c>
      <c r="E29" s="24">
        <f t="shared" si="2"/>
        <v>0</v>
      </c>
      <c r="F29" s="57" t="s">
        <v>54</v>
      </c>
    </row>
    <row r="30" spans="1:221" ht="13.5" customHeight="1">
      <c r="A30" s="49"/>
      <c r="B30" s="19" t="s">
        <v>45</v>
      </c>
      <c r="C30" s="24">
        <v>0</v>
      </c>
      <c r="D30" s="24">
        <v>0</v>
      </c>
      <c r="E30" s="24">
        <f t="shared" si="2"/>
        <v>0</v>
      </c>
      <c r="F30" s="57" t="s">
        <v>54</v>
      </c>
    </row>
    <row r="31" spans="1:221" ht="12.75" customHeight="1">
      <c r="A31" s="50"/>
      <c r="B31" s="19" t="s">
        <v>27</v>
      </c>
      <c r="C31" s="24">
        <v>211</v>
      </c>
      <c r="D31" s="24">
        <v>222</v>
      </c>
      <c r="E31" s="24">
        <f t="shared" si="2"/>
        <v>11</v>
      </c>
      <c r="F31" s="31">
        <f t="shared" si="4"/>
        <v>105.21327014218009</v>
      </c>
    </row>
    <row r="32" spans="1:221" ht="15" customHeight="1">
      <c r="A32" s="36">
        <v>17</v>
      </c>
      <c r="B32" s="1" t="s">
        <v>23</v>
      </c>
      <c r="C32" s="34">
        <v>256</v>
      </c>
      <c r="D32" s="23">
        <v>39</v>
      </c>
      <c r="E32" s="23">
        <f t="shared" si="2"/>
        <v>-217</v>
      </c>
      <c r="F32" s="28">
        <f t="shared" si="4"/>
        <v>15.234375</v>
      </c>
    </row>
    <row r="33" spans="1:221" ht="25.5">
      <c r="A33" s="36">
        <v>18</v>
      </c>
      <c r="B33" s="1" t="s">
        <v>15</v>
      </c>
      <c r="C33" s="34">
        <v>970</v>
      </c>
      <c r="D33" s="23">
        <v>700</v>
      </c>
      <c r="E33" s="23">
        <f t="shared" si="2"/>
        <v>-270</v>
      </c>
      <c r="F33" s="28">
        <f t="shared" si="4"/>
        <v>72.164948453608247</v>
      </c>
    </row>
    <row r="34" spans="1:221" ht="65.45" customHeight="1">
      <c r="A34" s="36">
        <v>19</v>
      </c>
      <c r="B34" s="1" t="s">
        <v>34</v>
      </c>
      <c r="C34" s="34">
        <v>1644</v>
      </c>
      <c r="D34" s="23">
        <v>2818</v>
      </c>
      <c r="E34" s="23">
        <f t="shared" si="2"/>
        <v>1174</v>
      </c>
      <c r="F34" s="28">
        <f t="shared" si="4"/>
        <v>171.41119221411191</v>
      </c>
    </row>
    <row r="35" spans="1:221" ht="26.25" customHeight="1">
      <c r="A35" s="36">
        <v>20</v>
      </c>
      <c r="B35" s="1" t="s">
        <v>43</v>
      </c>
      <c r="C35" s="34">
        <v>2883</v>
      </c>
      <c r="D35" s="23">
        <v>1673</v>
      </c>
      <c r="E35" s="23">
        <f t="shared" si="2"/>
        <v>-1210</v>
      </c>
      <c r="F35" s="28">
        <f t="shared" si="4"/>
        <v>58.029830038154692</v>
      </c>
    </row>
    <row r="36" spans="1:221">
      <c r="A36" s="36">
        <v>21</v>
      </c>
      <c r="B36" s="1" t="s">
        <v>2</v>
      </c>
      <c r="C36" s="34">
        <v>5</v>
      </c>
      <c r="D36" s="23">
        <v>10</v>
      </c>
      <c r="E36" s="23">
        <f t="shared" si="2"/>
        <v>5</v>
      </c>
      <c r="F36" s="28">
        <f t="shared" si="4"/>
        <v>200</v>
      </c>
    </row>
    <row r="37" spans="1:221" ht="15" customHeight="1">
      <c r="A37" s="48">
        <v>22</v>
      </c>
      <c r="B37" s="1" t="s">
        <v>18</v>
      </c>
      <c r="C37" s="34">
        <v>6565</v>
      </c>
      <c r="D37" s="23">
        <v>8486</v>
      </c>
      <c r="E37" s="23">
        <f t="shared" si="2"/>
        <v>1921</v>
      </c>
      <c r="F37" s="28">
        <f t="shared" si="4"/>
        <v>129.26123381568925</v>
      </c>
    </row>
    <row r="38" spans="1:221" ht="24.75" hidden="1" customHeight="1">
      <c r="A38" s="49"/>
      <c r="B38" s="19" t="s">
        <v>39</v>
      </c>
      <c r="C38" s="35"/>
      <c r="D38" s="24"/>
      <c r="E38" s="24">
        <f t="shared" si="2"/>
        <v>0</v>
      </c>
      <c r="F38" s="31" t="e">
        <f t="shared" si="4"/>
        <v>#DIV/0!</v>
      </c>
    </row>
    <row r="39" spans="1:221" ht="15" customHeight="1">
      <c r="A39" s="36">
        <v>23</v>
      </c>
      <c r="B39" s="1" t="s">
        <v>3</v>
      </c>
      <c r="C39" s="34">
        <v>1070</v>
      </c>
      <c r="D39" s="23">
        <v>122</v>
      </c>
      <c r="E39" s="23">
        <f t="shared" si="2"/>
        <v>-948</v>
      </c>
      <c r="F39" s="28">
        <f t="shared" si="4"/>
        <v>11.401869158878505</v>
      </c>
    </row>
    <row r="40" spans="1:221" s="3" customFormat="1">
      <c r="A40" s="53" t="s">
        <v>44</v>
      </c>
      <c r="B40" s="54"/>
      <c r="C40" s="25">
        <f>C4+C19</f>
        <v>245403.90409590409</v>
      </c>
      <c r="D40" s="25">
        <f>D4+D19</f>
        <v>265246.94</v>
      </c>
      <c r="E40" s="25">
        <f t="shared" si="2"/>
        <v>19843.035904095916</v>
      </c>
      <c r="F40" s="27">
        <f>D40/C40*100</f>
        <v>108.08586806196092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4">
        <v>24</v>
      </c>
      <c r="B41" s="12" t="s">
        <v>4</v>
      </c>
      <c r="C41" s="25">
        <f>C42+C43+C44+C45</f>
        <v>163777</v>
      </c>
      <c r="D41" s="25">
        <f>D42+D43+D44+D45</f>
        <v>68135</v>
      </c>
      <c r="E41" s="25">
        <f t="shared" si="2"/>
        <v>-95642</v>
      </c>
      <c r="F41" s="27">
        <f>D41/C41*100</f>
        <v>41.602300689351985</v>
      </c>
    </row>
    <row r="42" spans="1:221" ht="24.75" customHeight="1">
      <c r="A42" s="44"/>
      <c r="B42" s="1" t="s">
        <v>14</v>
      </c>
      <c r="C42" s="23">
        <v>227355</v>
      </c>
      <c r="D42" s="23">
        <v>225954</v>
      </c>
      <c r="E42" s="23">
        <f t="shared" si="2"/>
        <v>-1401</v>
      </c>
      <c r="F42" s="28">
        <f t="shared" ref="F42:F46" si="5">D42/C42*100</f>
        <v>99.383783070528466</v>
      </c>
    </row>
    <row r="43" spans="1:221" ht="15" customHeight="1">
      <c r="A43" s="44"/>
      <c r="B43" s="4" t="s">
        <v>13</v>
      </c>
      <c r="C43" s="23">
        <v>0</v>
      </c>
      <c r="D43" s="23">
        <v>0</v>
      </c>
      <c r="E43" s="23">
        <f t="shared" si="2"/>
        <v>0</v>
      </c>
      <c r="F43" s="59" t="s">
        <v>54</v>
      </c>
    </row>
    <row r="44" spans="1:221" ht="38.450000000000003" customHeight="1">
      <c r="A44" s="44"/>
      <c r="B44" s="4" t="s">
        <v>30</v>
      </c>
      <c r="C44" s="23">
        <v>313</v>
      </c>
      <c r="D44" s="23">
        <v>177</v>
      </c>
      <c r="E44" s="23">
        <f t="shared" si="2"/>
        <v>-136</v>
      </c>
      <c r="F44" s="28">
        <f t="shared" si="5"/>
        <v>56.549520766773163</v>
      </c>
    </row>
    <row r="45" spans="1:221" ht="25.5">
      <c r="A45" s="45"/>
      <c r="B45" s="1" t="s">
        <v>9</v>
      </c>
      <c r="C45" s="23">
        <v>-63891</v>
      </c>
      <c r="D45" s="23">
        <v>-157996</v>
      </c>
      <c r="E45" s="23">
        <f t="shared" si="2"/>
        <v>-94105</v>
      </c>
      <c r="F45" s="28">
        <f t="shared" si="5"/>
        <v>247.28991563757026</v>
      </c>
    </row>
    <row r="46" spans="1:221" s="9" customFormat="1" ht="13.5" thickBot="1">
      <c r="A46" s="46" t="s">
        <v>46</v>
      </c>
      <c r="B46" s="47"/>
      <c r="C46" s="26">
        <f>C40+C41</f>
        <v>409180.90409590409</v>
      </c>
      <c r="D46" s="26">
        <f>D40+D41</f>
        <v>333381.94</v>
      </c>
      <c r="E46" s="26">
        <f t="shared" si="2"/>
        <v>-75798.964095904084</v>
      </c>
      <c r="F46" s="29">
        <f t="shared" si="5"/>
        <v>81.475439509235187</v>
      </c>
    </row>
    <row r="47" spans="1:221" ht="10.9" customHeight="1">
      <c r="A47" s="42"/>
      <c r="B47" s="43"/>
    </row>
    <row r="48" spans="1:221" ht="54" customHeight="1">
      <c r="A48" s="38" t="s">
        <v>52</v>
      </c>
      <c r="B48" s="39"/>
      <c r="E48" s="55" t="s">
        <v>53</v>
      </c>
      <c r="F48" s="56"/>
    </row>
  </sheetData>
  <mergeCells count="12">
    <mergeCell ref="A48:B48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8:F48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N.Anistratenko</cp:lastModifiedBy>
  <cp:lastPrinted>2019-02-07T05:55:14Z</cp:lastPrinted>
  <dcterms:created xsi:type="dcterms:W3CDTF">2002-11-26T08:28:37Z</dcterms:created>
  <dcterms:modified xsi:type="dcterms:W3CDTF">2019-02-07T11:59:08Z</dcterms:modified>
</cp:coreProperties>
</file>